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TS\BETH_2024_0077_Tribunal\002- PHASE\06-PRO\PIECES ECRITES\"/>
    </mc:Choice>
  </mc:AlternateContent>
  <xr:revisionPtr revIDLastSave="0" documentId="13_ncr:1_{11EC1CAA-BB3C-4A58-A601-3A4F5A97CDBD}" xr6:coauthVersionLast="47" xr6:coauthVersionMax="47" xr10:uidLastSave="{00000000-0000-0000-0000-000000000000}"/>
  <bookViews>
    <workbookView xWindow="-104" yWindow="-104" windowWidth="29699" windowHeight="16094" xr2:uid="{00000000-000D-0000-FFFF-FFFF00000000}"/>
  </bookViews>
  <sheets>
    <sheet name="LOT 05" sheetId="15" r:id="rId1"/>
    <sheet name="Feuil1" sheetId="1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15" l="1"/>
  <c r="G22" i="15"/>
  <c r="G21" i="15"/>
  <c r="G20" i="15"/>
  <c r="G19" i="15"/>
  <c r="G17" i="15"/>
  <c r="G16" i="15"/>
  <c r="G15" i="15"/>
  <c r="G11" i="15"/>
  <c r="G14" i="15"/>
  <c r="G9" i="15" l="1"/>
  <c r="G25" i="15" l="1"/>
  <c r="G26" i="15" s="1"/>
</calcChain>
</file>

<file path=xl/sharedStrings.xml><?xml version="1.0" encoding="utf-8"?>
<sst xmlns="http://schemas.openxmlformats.org/spreadsheetml/2006/main" count="48" uniqueCount="35">
  <si>
    <t>TOTAL TTC</t>
  </si>
  <si>
    <t>TOTAL HT</t>
  </si>
  <si>
    <t>Unité</t>
  </si>
  <si>
    <t xml:space="preserve">Prix unitaire </t>
  </si>
  <si>
    <t>Total (HT)</t>
  </si>
  <si>
    <t>m²</t>
  </si>
  <si>
    <t>Ens</t>
  </si>
  <si>
    <t>TVA 20%</t>
  </si>
  <si>
    <t>Qté</t>
  </si>
  <si>
    <t>Palais de Justice de Béthune
Réfection des salles d'audience
D.P.G.F - phase DCE</t>
  </si>
  <si>
    <t>Département du Pas-de-calais</t>
  </si>
  <si>
    <t>PHASE 1 : 2026 - GRANDE SALLE D'AUDIENCE 1</t>
  </si>
  <si>
    <t>3.1</t>
  </si>
  <si>
    <t>3.2</t>
  </si>
  <si>
    <t>PHASE 2 : 2027 - PETITE SALLE D'AUDIENCE 2</t>
  </si>
  <si>
    <t>4.1</t>
  </si>
  <si>
    <t>4.2</t>
  </si>
  <si>
    <r>
      <rPr>
        <b/>
        <sz val="16"/>
        <color theme="1"/>
        <rFont val="Calibri"/>
        <family val="2"/>
        <scheme val="minor"/>
      </rPr>
      <t>Ville de Béthune</t>
    </r>
    <r>
      <rPr>
        <sz val="11"/>
        <color theme="1"/>
        <rFont val="Calibri"/>
        <family val="2"/>
        <scheme val="minor"/>
      </rPr>
      <t xml:space="preserve">
Réfection des salles d'audience et de leurs salles de délibérés
</t>
    </r>
    <r>
      <rPr>
        <b/>
        <sz val="11"/>
        <color theme="1"/>
        <rFont val="Calibri"/>
        <family val="2"/>
        <scheme val="minor"/>
      </rPr>
      <t>DCE</t>
    </r>
  </si>
  <si>
    <t>Echafaudages</t>
  </si>
  <si>
    <t>u</t>
  </si>
  <si>
    <t>4.3</t>
  </si>
  <si>
    <t>LOT 05</t>
  </si>
  <si>
    <t>LOT 05 - RESTAURATION DES MEDAILLONS - PEINTURES</t>
  </si>
  <si>
    <t>RESTAURATION DES MEDAILLONS</t>
  </si>
  <si>
    <t>Restauration du médaillon "Le serment"</t>
  </si>
  <si>
    <t>Restauration du médaillon "La loi protégeant le travail"</t>
  </si>
  <si>
    <t>PEINTURES</t>
  </si>
  <si>
    <t>Peinture de propreté sur murs de la salle d'audience</t>
  </si>
  <si>
    <t>Peinture murale en salle de délibérés</t>
  </si>
  <si>
    <t>4.4</t>
  </si>
  <si>
    <t>Peinture sur radiateur en salle de délibérés</t>
  </si>
  <si>
    <t>4.5</t>
  </si>
  <si>
    <t>4.6</t>
  </si>
  <si>
    <t>4.7</t>
  </si>
  <si>
    <t>4.8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</si>
</sst>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F&quot;;[Red]\-#,##0.00\ &quot;F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MS Sans Serif"/>
    </font>
    <font>
      <sz val="10"/>
      <name val="MS Sans Serif"/>
      <family val="2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10" fillId="0" borderId="0"/>
    <xf numFmtId="164" fontId="11" fillId="0" borderId="0" applyFont="0" applyFill="0" applyBorder="0" applyAlignment="0" applyProtection="0"/>
    <xf numFmtId="0" fontId="11" fillId="0" borderId="0"/>
  </cellStyleXfs>
  <cellXfs count="44">
    <xf numFmtId="0" fontId="0" fillId="0" borderId="0" xfId="0"/>
    <xf numFmtId="44" fontId="0" fillId="0" borderId="0" xfId="0" applyNumberFormat="1"/>
    <xf numFmtId="4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1" xfId="1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2" borderId="4" xfId="0" applyFont="1" applyFill="1" applyBorder="1"/>
    <xf numFmtId="0" fontId="2" fillId="2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4" fontId="2" fillId="2" borderId="1" xfId="1" applyFont="1" applyFill="1" applyBorder="1" applyAlignment="1">
      <alignment horizontal="center" vertical="center"/>
    </xf>
    <xf numFmtId="44" fontId="2" fillId="2" borderId="1" xfId="0" applyNumberFormat="1" applyFont="1" applyFill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0" fillId="0" borderId="4" xfId="0" applyBorder="1"/>
    <xf numFmtId="0" fontId="2" fillId="2" borderId="2" xfId="0" applyFont="1" applyFill="1" applyBorder="1" applyAlignment="1">
      <alignment horizontal="right" vertical="center"/>
    </xf>
    <xf numFmtId="0" fontId="2" fillId="2" borderId="1" xfId="0" applyFont="1" applyFill="1" applyBorder="1"/>
    <xf numFmtId="44" fontId="7" fillId="0" borderId="1" xfId="0" applyNumberFormat="1" applyFont="1" applyBorder="1" applyAlignment="1">
      <alignment horizontal="center" vertical="center"/>
    </xf>
    <xf numFmtId="44" fontId="8" fillId="2" borderId="1" xfId="1" applyFont="1" applyFill="1" applyBorder="1" applyAlignment="1">
      <alignment horizontal="center" vertical="center"/>
    </xf>
    <xf numFmtId="44" fontId="7" fillId="0" borderId="1" xfId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2" fillId="2" borderId="4" xfId="0" applyFont="1" applyFill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1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4" fontId="7" fillId="0" borderId="3" xfId="1" applyFont="1" applyFill="1" applyBorder="1" applyAlignment="1">
      <alignment horizontal="center" vertical="center"/>
    </xf>
    <xf numFmtId="44" fontId="0" fillId="0" borderId="3" xfId="0" applyNumberFormat="1" applyBorder="1" applyAlignment="1">
      <alignment horizontal="center" vertical="center"/>
    </xf>
    <xf numFmtId="0" fontId="2" fillId="4" borderId="2" xfId="0" applyFont="1" applyFill="1" applyBorder="1"/>
    <xf numFmtId="0" fontId="0" fillId="4" borderId="3" xfId="0" applyFill="1" applyBorder="1"/>
    <xf numFmtId="0" fontId="0" fillId="4" borderId="4" xfId="0" applyFill="1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</cellXfs>
  <cellStyles count="6">
    <cellStyle name="Monétaire" xfId="1" builtinId="4"/>
    <cellStyle name="Monétaire 2" xfId="4" xr:uid="{56367F6E-A5D3-4958-B78A-4B169133946E}"/>
    <cellStyle name="Normal" xfId="0" builtinId="0"/>
    <cellStyle name="Normal 2" xfId="2" xr:uid="{00000000-0005-0000-0000-000002000000}"/>
    <cellStyle name="Normal 2 2" xfId="5" xr:uid="{DFEEED51-F3CC-4390-805D-32CA4DA72DE0}"/>
    <cellStyle name="Normal 3" xfId="3" xr:uid="{4FCEEF64-C4AF-40A4-BB64-788AC3B233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672225</xdr:colOff>
      <xdr:row>1</xdr:row>
      <xdr:rowOff>9525</xdr:rowOff>
    </xdr:from>
    <xdr:ext cx="430530" cy="628650"/>
    <xdr:pic>
      <xdr:nvPicPr>
        <xdr:cNvPr id="6" name="image13.png">
          <a:extLst>
            <a:ext uri="{FF2B5EF4-FFF2-40B4-BE49-F238E27FC236}">
              <a16:creationId xmlns:a16="http://schemas.microsoft.com/office/drawing/2014/main" id="{25021DCF-E636-4583-AA72-461CD0A247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7100" y="95250"/>
          <a:ext cx="430530" cy="628650"/>
        </a:xfrm>
        <a:prstGeom prst="rect">
          <a:avLst/>
        </a:prstGeom>
      </xdr:spPr>
    </xdr:pic>
    <xdr:clientData/>
  </xdr:oneCellAnchor>
  <xdr:twoCellAnchor editAs="oneCell">
    <xdr:from>
      <xdr:col>1</xdr:col>
      <xdr:colOff>14630</xdr:colOff>
      <xdr:row>1</xdr:row>
      <xdr:rowOff>75210</xdr:rowOff>
    </xdr:from>
    <xdr:to>
      <xdr:col>2</xdr:col>
      <xdr:colOff>1</xdr:colOff>
      <xdr:row>1</xdr:row>
      <xdr:rowOff>649421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9EA55C6-73C1-4268-9EE8-33487522D2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90" t="8988" r="8708" b="12359"/>
        <a:stretch/>
      </xdr:blipFill>
      <xdr:spPr>
        <a:xfrm>
          <a:off x="117043" y="155677"/>
          <a:ext cx="804673" cy="5742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G36"/>
  <sheetViews>
    <sheetView tabSelected="1" view="pageBreakPreview" zoomScaleNormal="100" zoomScaleSheetLayoutView="100" workbookViewId="0">
      <selection activeCell="G25" sqref="G25"/>
    </sheetView>
  </sheetViews>
  <sheetFormatPr baseColWidth="10" defaultRowHeight="14.4" x14ac:dyDescent="0.3"/>
  <cols>
    <col min="1" max="1" width="1.3984375" customWidth="1"/>
    <col min="3" max="3" width="71.59765625" customWidth="1"/>
    <col min="4" max="5" width="11.3984375" customWidth="1"/>
    <col min="6" max="7" width="13.69921875" customWidth="1"/>
  </cols>
  <sheetData>
    <row r="1" spans="2:7" ht="6.8" customHeight="1" x14ac:dyDescent="0.3"/>
    <row r="2" spans="2:7" ht="55.6" customHeight="1" x14ac:dyDescent="0.3">
      <c r="B2" s="18"/>
      <c r="C2" s="12"/>
      <c r="D2" s="32" t="s">
        <v>9</v>
      </c>
      <c r="E2" s="33"/>
      <c r="F2" s="34"/>
      <c r="G2" s="22" t="s">
        <v>21</v>
      </c>
    </row>
    <row r="3" spans="2:7" ht="52.6" customHeight="1" x14ac:dyDescent="0.3">
      <c r="B3" s="35" t="s">
        <v>17</v>
      </c>
      <c r="C3" s="36"/>
      <c r="D3" s="36"/>
      <c r="E3" s="36"/>
      <c r="F3" s="36"/>
      <c r="G3" s="37"/>
    </row>
    <row r="4" spans="2:7" x14ac:dyDescent="0.3">
      <c r="B4" s="38" t="s">
        <v>10</v>
      </c>
      <c r="C4" s="39"/>
      <c r="D4" s="39"/>
      <c r="E4" s="39"/>
      <c r="F4" s="39"/>
      <c r="G4" s="40"/>
    </row>
    <row r="5" spans="2:7" ht="29.25" customHeight="1" x14ac:dyDescent="0.3">
      <c r="B5" s="41" t="s">
        <v>22</v>
      </c>
      <c r="C5" s="42"/>
      <c r="D5" s="42"/>
      <c r="E5" s="42"/>
      <c r="F5" s="42"/>
      <c r="G5" s="43"/>
    </row>
    <row r="6" spans="2:7" x14ac:dyDescent="0.3">
      <c r="B6" s="5"/>
      <c r="C6" s="6"/>
      <c r="D6" s="7" t="s">
        <v>8</v>
      </c>
      <c r="E6" s="8" t="s">
        <v>2</v>
      </c>
      <c r="F6" s="9" t="s">
        <v>3</v>
      </c>
      <c r="G6" s="10" t="s">
        <v>4</v>
      </c>
    </row>
    <row r="7" spans="2:7" x14ac:dyDescent="0.3">
      <c r="B7" s="5">
        <v>1</v>
      </c>
      <c r="C7" s="21" t="s">
        <v>23</v>
      </c>
      <c r="D7" s="7"/>
      <c r="E7" s="8"/>
      <c r="F7" s="9"/>
      <c r="G7" s="10"/>
    </row>
    <row r="8" spans="2:7" x14ac:dyDescent="0.3">
      <c r="B8" s="29" t="s">
        <v>11</v>
      </c>
      <c r="C8" s="30"/>
      <c r="D8" s="30"/>
      <c r="E8" s="30"/>
      <c r="F8" s="30"/>
      <c r="G8" s="31"/>
    </row>
    <row r="9" spans="2:7" ht="15" customHeight="1" x14ac:dyDescent="0.3">
      <c r="B9" s="3" t="s">
        <v>12</v>
      </c>
      <c r="C9" s="19" t="s">
        <v>24</v>
      </c>
      <c r="D9" s="3"/>
      <c r="E9" s="3" t="s">
        <v>6</v>
      </c>
      <c r="F9" s="15"/>
      <c r="G9" s="11">
        <f>F9*D9</f>
        <v>0</v>
      </c>
    </row>
    <row r="10" spans="2:7" x14ac:dyDescent="0.3">
      <c r="B10" s="29" t="s">
        <v>14</v>
      </c>
      <c r="C10" s="30"/>
      <c r="D10" s="30"/>
      <c r="E10" s="30"/>
      <c r="F10" s="30"/>
      <c r="G10" s="31"/>
    </row>
    <row r="11" spans="2:7" ht="15" customHeight="1" x14ac:dyDescent="0.3">
      <c r="B11" s="3" t="s">
        <v>13</v>
      </c>
      <c r="C11" s="19" t="s">
        <v>25</v>
      </c>
      <c r="D11" s="3"/>
      <c r="E11" s="3" t="s">
        <v>6</v>
      </c>
      <c r="F11" s="15"/>
      <c r="G11" s="11">
        <f>F11*D11</f>
        <v>0</v>
      </c>
    </row>
    <row r="12" spans="2:7" ht="15.15" x14ac:dyDescent="0.3">
      <c r="B12" s="13">
        <v>2</v>
      </c>
      <c r="C12" s="6" t="s">
        <v>26</v>
      </c>
      <c r="D12" s="7"/>
      <c r="E12" s="8"/>
      <c r="F12" s="16"/>
      <c r="G12" s="10"/>
    </row>
    <row r="13" spans="2:7" x14ac:dyDescent="0.3">
      <c r="B13" s="29" t="s">
        <v>11</v>
      </c>
      <c r="C13" s="30"/>
      <c r="D13" s="30"/>
      <c r="E13" s="30"/>
      <c r="F13" s="30"/>
      <c r="G13" s="31"/>
    </row>
    <row r="14" spans="2:7" ht="15.85" customHeight="1" x14ac:dyDescent="0.3">
      <c r="B14" s="3" t="s">
        <v>15</v>
      </c>
      <c r="C14" s="19" t="s">
        <v>18</v>
      </c>
      <c r="D14" s="4"/>
      <c r="E14" s="20" t="s">
        <v>6</v>
      </c>
      <c r="F14" s="17"/>
      <c r="G14" s="11">
        <f t="shared" ref="G14:G16" si="0">F14*D14</f>
        <v>0</v>
      </c>
    </row>
    <row r="15" spans="2:7" ht="15.85" customHeight="1" x14ac:dyDescent="0.3">
      <c r="B15" s="3" t="s">
        <v>16</v>
      </c>
      <c r="C15" s="19" t="s">
        <v>27</v>
      </c>
      <c r="D15" s="4"/>
      <c r="E15" s="20" t="s">
        <v>5</v>
      </c>
      <c r="F15" s="17"/>
      <c r="G15" s="11">
        <f t="shared" si="0"/>
        <v>0</v>
      </c>
    </row>
    <row r="16" spans="2:7" ht="15.85" customHeight="1" x14ac:dyDescent="0.3">
      <c r="B16" s="3" t="s">
        <v>20</v>
      </c>
      <c r="C16" s="19" t="s">
        <v>28</v>
      </c>
      <c r="D16" s="4"/>
      <c r="E16" s="20" t="s">
        <v>5</v>
      </c>
      <c r="F16" s="17"/>
      <c r="G16" s="11">
        <f t="shared" si="0"/>
        <v>0</v>
      </c>
    </row>
    <row r="17" spans="2:7" ht="15.85" customHeight="1" x14ac:dyDescent="0.3">
      <c r="B17" s="3" t="s">
        <v>29</v>
      </c>
      <c r="C17" s="19" t="s">
        <v>30</v>
      </c>
      <c r="D17" s="4"/>
      <c r="E17" s="20" t="s">
        <v>19</v>
      </c>
      <c r="F17" s="17"/>
      <c r="G17" s="11">
        <f t="shared" ref="G17" si="1">F17*D17</f>
        <v>0</v>
      </c>
    </row>
    <row r="18" spans="2:7" x14ac:dyDescent="0.3">
      <c r="B18" s="29" t="s">
        <v>14</v>
      </c>
      <c r="C18" s="30"/>
      <c r="D18" s="30"/>
      <c r="E18" s="30"/>
      <c r="F18" s="30"/>
      <c r="G18" s="31"/>
    </row>
    <row r="19" spans="2:7" ht="15.85" customHeight="1" x14ac:dyDescent="0.3">
      <c r="B19" s="3" t="s">
        <v>31</v>
      </c>
      <c r="C19" s="19" t="s">
        <v>18</v>
      </c>
      <c r="D19" s="4"/>
      <c r="E19" s="20" t="s">
        <v>6</v>
      </c>
      <c r="F19" s="17"/>
      <c r="G19" s="11">
        <f t="shared" ref="G19:G22" si="2">F19*D19</f>
        <v>0</v>
      </c>
    </row>
    <row r="20" spans="2:7" ht="15.85" customHeight="1" x14ac:dyDescent="0.3">
      <c r="B20" s="3" t="s">
        <v>32</v>
      </c>
      <c r="C20" s="19" t="s">
        <v>27</v>
      </c>
      <c r="D20" s="4"/>
      <c r="E20" s="20" t="s">
        <v>5</v>
      </c>
      <c r="F20" s="17"/>
      <c r="G20" s="11">
        <f t="shared" si="2"/>
        <v>0</v>
      </c>
    </row>
    <row r="21" spans="2:7" ht="15.85" customHeight="1" x14ac:dyDescent="0.3">
      <c r="B21" s="3" t="s">
        <v>33</v>
      </c>
      <c r="C21" s="19" t="s">
        <v>28</v>
      </c>
      <c r="D21" s="4"/>
      <c r="E21" s="20" t="s">
        <v>5</v>
      </c>
      <c r="F21" s="17"/>
      <c r="G21" s="11">
        <f t="shared" si="2"/>
        <v>0</v>
      </c>
    </row>
    <row r="22" spans="2:7" ht="15.85" customHeight="1" x14ac:dyDescent="0.3">
      <c r="B22" s="3" t="s">
        <v>34</v>
      </c>
      <c r="C22" s="19" t="s">
        <v>30</v>
      </c>
      <c r="D22" s="4"/>
      <c r="E22" s="20" t="s">
        <v>19</v>
      </c>
      <c r="F22" s="17"/>
      <c r="G22" s="11">
        <f t="shared" si="2"/>
        <v>0</v>
      </c>
    </row>
    <row r="23" spans="2:7" ht="15.85" customHeight="1" x14ac:dyDescent="0.3">
      <c r="B23" s="23"/>
      <c r="C23" s="24"/>
      <c r="D23" s="25"/>
      <c r="E23" s="26"/>
      <c r="F23" s="27"/>
      <c r="G23" s="28"/>
    </row>
    <row r="24" spans="2:7" ht="15.15" customHeight="1" x14ac:dyDescent="0.3">
      <c r="F24" s="14" t="s">
        <v>1</v>
      </c>
      <c r="G24" s="2">
        <f>SUM(G9:G22)</f>
        <v>0</v>
      </c>
    </row>
    <row r="25" spans="2:7" x14ac:dyDescent="0.3">
      <c r="F25" s="14" t="s">
        <v>7</v>
      </c>
      <c r="G25" s="2">
        <f>G24*0.2</f>
        <v>0</v>
      </c>
    </row>
    <row r="26" spans="2:7" x14ac:dyDescent="0.3">
      <c r="F26" s="14" t="s">
        <v>0</v>
      </c>
      <c r="G26" s="2">
        <f>G24+G25</f>
        <v>0</v>
      </c>
    </row>
    <row r="33" spans="5:5" x14ac:dyDescent="0.3">
      <c r="E33" s="1"/>
    </row>
    <row r="34" spans="5:5" x14ac:dyDescent="0.3">
      <c r="E34" s="1"/>
    </row>
    <row r="35" spans="5:5" x14ac:dyDescent="0.3">
      <c r="E35" s="1"/>
    </row>
    <row r="36" spans="5:5" ht="15.15" customHeight="1" x14ac:dyDescent="0.3"/>
  </sheetData>
  <mergeCells count="8">
    <mergeCell ref="B10:G10"/>
    <mergeCell ref="B13:G13"/>
    <mergeCell ref="B18:G18"/>
    <mergeCell ref="D2:F2"/>
    <mergeCell ref="B3:G3"/>
    <mergeCell ref="B4:G4"/>
    <mergeCell ref="B5:G5"/>
    <mergeCell ref="B8:G8"/>
  </mergeCells>
  <phoneticPr fontId="9" type="noConversion"/>
  <pageMargins left="0.7" right="0.7" top="0.75" bottom="0.75" header="0.3" footer="0.3"/>
  <pageSetup paperSize="9" scale="65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810AE-0CBE-4B1D-9062-680320A0FD9A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05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BROQUAIRE Viviane</dc:creator>
  <cp:lastModifiedBy>Laurence PLOYAERT</cp:lastModifiedBy>
  <cp:lastPrinted>2023-02-07T12:16:37Z</cp:lastPrinted>
  <dcterms:created xsi:type="dcterms:W3CDTF">2021-07-09T13:45:37Z</dcterms:created>
  <dcterms:modified xsi:type="dcterms:W3CDTF">2026-03-19T17:01:35Z</dcterms:modified>
</cp:coreProperties>
</file>